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5120" windowHeight="8010"/>
  </bookViews>
  <sheets>
    <sheet name="data" sheetId="1" r:id="rId1"/>
  </sheets>
  <calcPr calcId="125725"/>
</workbook>
</file>

<file path=xl/calcChain.xml><?xml version="1.0" encoding="utf-8"?>
<calcChain xmlns="http://schemas.openxmlformats.org/spreadsheetml/2006/main">
  <c r="K8" i="1"/>
  <c r="K9"/>
  <c r="K10"/>
  <c r="K11"/>
  <c r="K12"/>
  <c r="K7"/>
  <c r="E7"/>
  <c r="J8"/>
  <c r="J9"/>
  <c r="J10"/>
  <c r="J11"/>
  <c r="J12"/>
  <c r="J7"/>
  <c r="E8"/>
  <c r="E9"/>
  <c r="E10"/>
  <c r="E11"/>
  <c r="E12"/>
  <c r="H8"/>
  <c r="H9"/>
  <c r="H10"/>
  <c r="H11"/>
  <c r="H12"/>
  <c r="H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7"/>
</calcChain>
</file>

<file path=xl/sharedStrings.xml><?xml version="1.0" encoding="utf-8"?>
<sst xmlns="http://schemas.openxmlformats.org/spreadsheetml/2006/main" count="7" uniqueCount="4">
  <si>
    <t>x (mm)</t>
  </si>
  <si>
    <t>Ksfe</t>
  </si>
  <si>
    <t>T (ms)</t>
  </si>
  <si>
    <t>Teor T (ms)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</si>
</sst>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 applyAlignment="1">
      <alignment horizontal="center" vertical="center" wrapText="1"/>
    </xf>
    <xf numFmtId="11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chart>
    <c:autoTitleDeleted val="1"/>
    <c:plotArea>
      <c:layout/>
      <c:scatterChart>
        <c:scatterStyle val="lineMarker"/>
        <c:ser>
          <c:idx val="0"/>
          <c:order val="0"/>
          <c:tx>
            <c:v>Ksfe</c:v>
          </c:tx>
          <c:spPr>
            <a:ln w="28575">
              <a:noFill/>
            </a:ln>
          </c:spPr>
          <c:marker>
            <c:symbol val="diamond"/>
            <c:size val="5"/>
          </c:marker>
          <c:trendline>
            <c:trendlineType val="linear"/>
            <c:dispEq val="1"/>
            <c:trendlineLbl>
              <c:layout>
                <c:manualLayout>
                  <c:x val="-0.17661859683269934"/>
                  <c:y val="0.2700168248199745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b="1"/>
                  </a:pPr>
                  <a:endParaRPr lang="sk-SK"/>
                </a:p>
              </c:txPr>
            </c:trendlineLbl>
          </c:trendline>
          <c:xVal>
            <c:numRef>
              <c:f>data!$B$7:$B$31</c:f>
              <c:numCache>
                <c:formatCode>0.00</c:formatCode>
                <c:ptCount val="25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</c:numCache>
            </c:numRef>
          </c:xVal>
          <c:yVal>
            <c:numRef>
              <c:f>data!$C$7:$C$31</c:f>
              <c:numCache>
                <c:formatCode>0.00</c:formatCode>
                <c:ptCount val="25"/>
                <c:pt idx="0">
                  <c:v>1</c:v>
                </c:pt>
                <c:pt idx="1">
                  <c:v>1.0712249999999999</c:v>
                </c:pt>
                <c:pt idx="2">
                  <c:v>1.1448999999999998</c:v>
                </c:pt>
                <c:pt idx="3">
                  <c:v>1.2210250000000002</c:v>
                </c:pt>
                <c:pt idx="4">
                  <c:v>1.2996000000000001</c:v>
                </c:pt>
                <c:pt idx="5">
                  <c:v>1.380625</c:v>
                </c:pt>
                <c:pt idx="6">
                  <c:v>1.4641</c:v>
                </c:pt>
                <c:pt idx="7">
                  <c:v>1.5500249999999998</c:v>
                </c:pt>
                <c:pt idx="8">
                  <c:v>1.6383999999999999</c:v>
                </c:pt>
                <c:pt idx="9">
                  <c:v>1.729225</c:v>
                </c:pt>
                <c:pt idx="10">
                  <c:v>1.8224999999999998</c:v>
                </c:pt>
                <c:pt idx="11">
                  <c:v>1.9182249999999996</c:v>
                </c:pt>
                <c:pt idx="12">
                  <c:v>2.0164</c:v>
                </c:pt>
                <c:pt idx="13">
                  <c:v>2.1170249999999999</c:v>
                </c:pt>
                <c:pt idx="14">
                  <c:v>2.2201</c:v>
                </c:pt>
                <c:pt idx="15">
                  <c:v>2.3256250000000001</c:v>
                </c:pt>
                <c:pt idx="16">
                  <c:v>2.4335999999999998</c:v>
                </c:pt>
                <c:pt idx="17">
                  <c:v>2.544025</c:v>
                </c:pt>
                <c:pt idx="18">
                  <c:v>2.6568999999999994</c:v>
                </c:pt>
                <c:pt idx="19">
                  <c:v>2.7722249999999993</c:v>
                </c:pt>
                <c:pt idx="20">
                  <c:v>2.89</c:v>
                </c:pt>
                <c:pt idx="21">
                  <c:v>3.0102250000000002</c:v>
                </c:pt>
                <c:pt idx="22">
                  <c:v>3.1329000000000002</c:v>
                </c:pt>
                <c:pt idx="23">
                  <c:v>3.2580249999999999</c:v>
                </c:pt>
                <c:pt idx="24">
                  <c:v>3.3856000000000002</c:v>
                </c:pt>
              </c:numCache>
            </c:numRef>
          </c:yVal>
        </c:ser>
        <c:axId val="86267392"/>
        <c:axId val="86269312"/>
      </c:scatterChart>
      <c:valAx>
        <c:axId val="86267392"/>
        <c:scaling>
          <c:orientation val="minMax"/>
          <c:max val="6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 baseline="0"/>
                  <a:t>x [mm]</a:t>
                </a:r>
                <a:endParaRPr lang="sk-SK" sz="1100"/>
              </a:p>
            </c:rich>
          </c:tx>
          <c:layout/>
        </c:title>
        <c:numFmt formatCode="0" sourceLinked="0"/>
        <c:tickLblPos val="nextTo"/>
        <c:crossAx val="86269312"/>
        <c:crosses val="autoZero"/>
        <c:crossBetween val="midCat"/>
      </c:valAx>
      <c:valAx>
        <c:axId val="8626931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K</a:t>
                </a:r>
                <a:r>
                  <a:rPr lang="en-US" sz="1100" baseline="-25000"/>
                  <a:t>Sfe</a:t>
                </a:r>
                <a:r>
                  <a:rPr lang="en-US" sz="1100"/>
                  <a:t> [-]</a:t>
                </a:r>
                <a:endParaRPr lang="sk-SK" sz="1100"/>
              </a:p>
            </c:rich>
          </c:tx>
          <c:layout/>
        </c:title>
        <c:numFmt formatCode="0.0" sourceLinked="0"/>
        <c:tickLblPos val="nextTo"/>
        <c:crossAx val="86267392"/>
        <c:crosses val="autoZero"/>
        <c:crossBetween val="midCat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19051</xdr:colOff>
      <xdr:row>13</xdr:row>
      <xdr:rowOff>38101</xdr:rowOff>
    </xdr:from>
    <xdr:to>
      <xdr:col>11</xdr:col>
      <xdr:colOff>209551</xdr:colOff>
      <xdr:row>31</xdr:row>
      <xdr:rowOff>123825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31"/>
  <sheetViews>
    <sheetView tabSelected="1" workbookViewId="0"/>
  </sheetViews>
  <sheetFormatPr defaultRowHeight="15"/>
  <cols>
    <col min="1" max="1" width="9.140625" style="1"/>
    <col min="2" max="3" width="15.7109375" style="1" customWidth="1"/>
    <col min="4" max="5" width="13.5703125" style="2" customWidth="1"/>
    <col min="6" max="8" width="12.7109375" style="1" customWidth="1"/>
    <col min="9" max="16384" width="9.140625" style="1"/>
  </cols>
  <sheetData>
    <row r="2" spans="2:11">
      <c r="D2" s="2">
        <v>4.0000000000000002E-4</v>
      </c>
    </row>
    <row r="3" spans="2:11">
      <c r="D3" s="2">
        <v>0.02</v>
      </c>
    </row>
    <row r="6" spans="2:11">
      <c r="B6" s="1" t="s">
        <v>0</v>
      </c>
      <c r="C6" s="1" t="s">
        <v>1</v>
      </c>
      <c r="E6" s="2" t="s">
        <v>3</v>
      </c>
      <c r="F6" s="1" t="s">
        <v>0</v>
      </c>
      <c r="G6" s="1" t="s">
        <v>2</v>
      </c>
      <c r="H6" s="1" t="s">
        <v>1</v>
      </c>
      <c r="J6" s="1" t="s">
        <v>1</v>
      </c>
    </row>
    <row r="7" spans="2:11">
      <c r="B7" s="1">
        <v>0</v>
      </c>
      <c r="C7" s="1">
        <f>(($D$3 + 2*1.4*(B7/1000))*($D$3 + 2*1.4*(B7/1000)))/($D$2)</f>
        <v>1</v>
      </c>
      <c r="E7" s="3">
        <f>(0.000062832*1000)/((F7/1000)*2.65)</f>
        <v>16.935849056603775</v>
      </c>
      <c r="F7" s="1">
        <v>1.4</v>
      </c>
      <c r="G7" s="1">
        <v>19.52</v>
      </c>
      <c r="H7" s="1">
        <f>((G7/1000)*(F7/1000)*2.65)/(0.000062832)</f>
        <v>1.1525846702317291</v>
      </c>
      <c r="J7" s="1">
        <f>F7*0.3976+0.8873</f>
        <v>1.44394</v>
      </c>
      <c r="K7" s="1">
        <f>(0.000062832*1000*J7)/((F7/1000)*2.65)</f>
        <v>24.454349886792457</v>
      </c>
    </row>
    <row r="8" spans="2:11">
      <c r="B8" s="1">
        <v>0.25</v>
      </c>
      <c r="C8" s="1">
        <f t="shared" ref="C8:C31" si="0">(($D$3 + 2*1.4*(B8/1000))*($D$3 + 2*1.4*(B8/1000)))/($D$2)</f>
        <v>1.0712249999999999</v>
      </c>
      <c r="E8" s="3">
        <f t="shared" ref="E8:E12" si="1">(0.000062832*1000)/((F8/1000)*2.65)</f>
        <v>10.308777686628384</v>
      </c>
      <c r="F8" s="1">
        <v>2.2999999999999998</v>
      </c>
      <c r="G8" s="1">
        <v>18.579999999999998</v>
      </c>
      <c r="H8" s="1">
        <f t="shared" ref="H8:H12" si="2">((G8/1000)*(F8/1000)*2.65)/(0.000062832)</f>
        <v>1.8023475299210592</v>
      </c>
      <c r="J8" s="1">
        <f t="shared" ref="J8:J12" si="3">F8*0.3976+0.8873</f>
        <v>1.8017799999999999</v>
      </c>
      <c r="K8" s="1">
        <f t="shared" ref="K8:K12" si="4">(0.000062832*1000*J8)/((F8/1000)*2.65)</f>
        <v>18.574149460213288</v>
      </c>
    </row>
    <row r="9" spans="2:11">
      <c r="B9" s="1">
        <v>0.5</v>
      </c>
      <c r="C9" s="1">
        <f t="shared" si="0"/>
        <v>1.1448999999999998</v>
      </c>
      <c r="E9" s="3">
        <f t="shared" si="1"/>
        <v>7.9033962264150937</v>
      </c>
      <c r="F9" s="1">
        <v>3</v>
      </c>
      <c r="G9" s="1">
        <v>17.03</v>
      </c>
      <c r="H9" s="1">
        <f t="shared" si="2"/>
        <v>2.1547698624904505</v>
      </c>
      <c r="J9" s="1">
        <f t="shared" si="3"/>
        <v>2.0800999999999998</v>
      </c>
      <c r="K9" s="1">
        <f t="shared" si="4"/>
        <v>16.439854490566038</v>
      </c>
    </row>
    <row r="10" spans="2:11">
      <c r="B10" s="1">
        <v>0.75</v>
      </c>
      <c r="C10" s="1">
        <f t="shared" si="0"/>
        <v>1.2210250000000002</v>
      </c>
      <c r="E10" s="3">
        <f t="shared" si="1"/>
        <v>6.4081591024987254</v>
      </c>
      <c r="F10" s="1">
        <v>3.7</v>
      </c>
      <c r="G10" s="1">
        <v>16.72</v>
      </c>
      <c r="H10" s="1">
        <f t="shared" si="2"/>
        <v>2.6091736694677872</v>
      </c>
      <c r="J10" s="1">
        <f t="shared" si="3"/>
        <v>2.3584200000000002</v>
      </c>
      <c r="K10" s="1">
        <f t="shared" si="4"/>
        <v>15.113130590515045</v>
      </c>
    </row>
    <row r="11" spans="2:11">
      <c r="B11" s="1">
        <v>1</v>
      </c>
      <c r="C11" s="1">
        <f t="shared" si="0"/>
        <v>1.2996000000000001</v>
      </c>
      <c r="E11" s="3">
        <f t="shared" si="1"/>
        <v>5.0447209955841021</v>
      </c>
      <c r="F11" s="1">
        <v>4.7</v>
      </c>
      <c r="G11" s="1">
        <v>15.94</v>
      </c>
      <c r="H11" s="1">
        <f t="shared" si="2"/>
        <v>3.1597386681945507</v>
      </c>
      <c r="J11" s="1">
        <f t="shared" si="3"/>
        <v>2.7560200000000004</v>
      </c>
      <c r="K11" s="1">
        <f t="shared" si="4"/>
        <v>13.903351958249699</v>
      </c>
    </row>
    <row r="12" spans="2:11">
      <c r="B12" s="1">
        <v>1.25</v>
      </c>
      <c r="C12" s="1">
        <f t="shared" si="0"/>
        <v>1.380625</v>
      </c>
      <c r="E12" s="3">
        <f t="shared" si="1"/>
        <v>3.9516981132075468</v>
      </c>
      <c r="F12" s="1">
        <v>6</v>
      </c>
      <c r="G12" s="1">
        <v>14.4</v>
      </c>
      <c r="H12" s="1">
        <f t="shared" si="2"/>
        <v>3.6440030557677621</v>
      </c>
      <c r="J12" s="1">
        <f t="shared" si="3"/>
        <v>3.2728999999999999</v>
      </c>
      <c r="K12" s="1">
        <f t="shared" si="4"/>
        <v>12.933512754716981</v>
      </c>
    </row>
    <row r="13" spans="2:11">
      <c r="B13" s="1">
        <v>1.5</v>
      </c>
      <c r="C13" s="1">
        <f t="shared" si="0"/>
        <v>1.4641</v>
      </c>
    </row>
    <row r="14" spans="2:11">
      <c r="B14" s="1">
        <v>1.75</v>
      </c>
      <c r="C14" s="1">
        <f t="shared" si="0"/>
        <v>1.5500249999999998</v>
      </c>
    </row>
    <row r="15" spans="2:11">
      <c r="B15" s="1">
        <v>2</v>
      </c>
      <c r="C15" s="1">
        <f t="shared" si="0"/>
        <v>1.6383999999999999</v>
      </c>
    </row>
    <row r="16" spans="2:11">
      <c r="B16" s="1">
        <v>2.25</v>
      </c>
      <c r="C16" s="1">
        <f t="shared" si="0"/>
        <v>1.729225</v>
      </c>
    </row>
    <row r="17" spans="2:3">
      <c r="B17" s="1">
        <v>2.5</v>
      </c>
      <c r="C17" s="1">
        <f t="shared" si="0"/>
        <v>1.8224999999999998</v>
      </c>
    </row>
    <row r="18" spans="2:3">
      <c r="B18" s="1">
        <v>2.75</v>
      </c>
      <c r="C18" s="1">
        <f t="shared" si="0"/>
        <v>1.9182249999999996</v>
      </c>
    </row>
    <row r="19" spans="2:3">
      <c r="B19" s="1">
        <v>3</v>
      </c>
      <c r="C19" s="1">
        <f t="shared" si="0"/>
        <v>2.0164</v>
      </c>
    </row>
    <row r="20" spans="2:3">
      <c r="B20" s="1">
        <v>3.25</v>
      </c>
      <c r="C20" s="1">
        <f t="shared" si="0"/>
        <v>2.1170249999999999</v>
      </c>
    </row>
    <row r="21" spans="2:3">
      <c r="B21" s="1">
        <v>3.5</v>
      </c>
      <c r="C21" s="1">
        <f t="shared" si="0"/>
        <v>2.2201</v>
      </c>
    </row>
    <row r="22" spans="2:3">
      <c r="B22" s="1">
        <v>3.75</v>
      </c>
      <c r="C22" s="1">
        <f t="shared" si="0"/>
        <v>2.3256250000000001</v>
      </c>
    </row>
    <row r="23" spans="2:3">
      <c r="B23" s="1">
        <v>4</v>
      </c>
      <c r="C23" s="1">
        <f t="shared" si="0"/>
        <v>2.4335999999999998</v>
      </c>
    </row>
    <row r="24" spans="2:3">
      <c r="B24" s="1">
        <v>4.25</v>
      </c>
      <c r="C24" s="1">
        <f t="shared" si="0"/>
        <v>2.544025</v>
      </c>
    </row>
    <row r="25" spans="2:3">
      <c r="B25" s="1">
        <v>4.5</v>
      </c>
      <c r="C25" s="1">
        <f t="shared" si="0"/>
        <v>2.6568999999999994</v>
      </c>
    </row>
    <row r="26" spans="2:3">
      <c r="B26" s="1">
        <v>4.75</v>
      </c>
      <c r="C26" s="1">
        <f t="shared" si="0"/>
        <v>2.7722249999999993</v>
      </c>
    </row>
    <row r="27" spans="2:3">
      <c r="B27" s="1">
        <v>5</v>
      </c>
      <c r="C27" s="1">
        <f t="shared" si="0"/>
        <v>2.89</v>
      </c>
    </row>
    <row r="28" spans="2:3">
      <c r="B28" s="1">
        <v>5.25</v>
      </c>
      <c r="C28" s="1">
        <f t="shared" si="0"/>
        <v>3.0102250000000002</v>
      </c>
    </row>
    <row r="29" spans="2:3">
      <c r="B29" s="1">
        <v>5.5</v>
      </c>
      <c r="C29" s="1">
        <f t="shared" si="0"/>
        <v>3.1329000000000002</v>
      </c>
    </row>
    <row r="30" spans="2:3">
      <c r="B30" s="1">
        <v>5.75</v>
      </c>
      <c r="C30" s="1">
        <f t="shared" si="0"/>
        <v>3.2580249999999999</v>
      </c>
    </row>
    <row r="31" spans="2:3">
      <c r="B31" s="1">
        <v>6</v>
      </c>
      <c r="C31" s="1">
        <f t="shared" si="0"/>
        <v>3.3856000000000002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2006-11-28T10:32:46Z</dcterms:created>
  <dcterms:modified xsi:type="dcterms:W3CDTF">2014-05-07T11:06:25Z</dcterms:modified>
</cp:coreProperties>
</file>